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160" windowHeight="8715" tabRatio="599"/>
  </bookViews>
  <sheets>
    <sheet name="МО из МР (2)" sheetId="13" r:id="rId1"/>
  </sheets>
  <calcPr calcId="145621"/>
</workbook>
</file>

<file path=xl/calcChain.xml><?xml version="1.0" encoding="utf-8"?>
<calcChain xmlns="http://schemas.openxmlformats.org/spreadsheetml/2006/main">
  <c r="AE20" i="13" l="1"/>
  <c r="AE18" i="13"/>
  <c r="AE9" i="13"/>
  <c r="AE8" i="13"/>
  <c r="AD20" i="13"/>
  <c r="AD18" i="13"/>
  <c r="AD9" i="13"/>
  <c r="AC20" i="13"/>
  <c r="AC18" i="13"/>
  <c r="AC9" i="13"/>
  <c r="AD8" i="13"/>
  <c r="AC8" i="13"/>
  <c r="AB8" i="13"/>
  <c r="AB20" i="13"/>
  <c r="AB18" i="13"/>
  <c r="AC30" i="13" l="1"/>
  <c r="AA30" i="13"/>
  <c r="Z30" i="13"/>
  <c r="X30" i="13"/>
  <c r="W30" i="13"/>
  <c r="Y9" i="13"/>
  <c r="D9" i="13"/>
  <c r="Y30" i="13" l="1"/>
  <c r="AD30" i="13"/>
  <c r="AE30" i="13" s="1"/>
  <c r="U30" i="13"/>
  <c r="T30" i="13"/>
  <c r="V9" i="13"/>
  <c r="R30" i="13" l="1"/>
  <c r="Q30" i="13"/>
  <c r="O30" i="13"/>
  <c r="N30" i="13"/>
  <c r="L30" i="13"/>
  <c r="K30" i="13"/>
  <c r="I30" i="13"/>
  <c r="H30" i="13"/>
  <c r="E30" i="13"/>
  <c r="B30" i="13"/>
  <c r="M29" i="13"/>
  <c r="M28" i="13"/>
  <c r="P27" i="13"/>
  <c r="M26" i="13"/>
  <c r="P24" i="13"/>
  <c r="M23" i="13"/>
  <c r="M22" i="13"/>
  <c r="M21" i="13"/>
  <c r="M20" i="13"/>
  <c r="P19" i="13"/>
  <c r="M19" i="13"/>
  <c r="P18" i="13"/>
  <c r="M18" i="13"/>
  <c r="P17" i="13"/>
  <c r="M17" i="13"/>
  <c r="M16" i="13"/>
  <c r="P15" i="13"/>
  <c r="M15" i="13"/>
  <c r="M14" i="13"/>
  <c r="M13" i="13"/>
  <c r="P12" i="13"/>
  <c r="M12" i="13"/>
  <c r="M10" i="13"/>
  <c r="P9" i="13"/>
  <c r="M8" i="13"/>
  <c r="F30" i="13"/>
  <c r="M30" i="13" l="1"/>
  <c r="C30" i="13"/>
  <c r="D30" i="13" s="1"/>
  <c r="G8" i="13"/>
  <c r="G30" i="13"/>
  <c r="P30" i="13"/>
</calcChain>
</file>

<file path=xl/sharedStrings.xml><?xml version="1.0" encoding="utf-8"?>
<sst xmlns="http://schemas.openxmlformats.org/spreadsheetml/2006/main" count="51" uniqueCount="36">
  <si>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</si>
  <si>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</si>
  <si>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</si>
  <si>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</si>
  <si>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</si>
  <si>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</si>
  <si>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</si>
  <si>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</si>
  <si>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</si>
  <si>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</si>
  <si>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</si>
  <si>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</si>
  <si>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</si>
  <si>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</si>
  <si>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</si>
  <si>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</si>
  <si>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</si>
  <si>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</si>
  <si>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</si>
  <si>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</si>
  <si>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</si>
  <si>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</si>
  <si>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</si>
  <si>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</si>
  <si>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t>ИМТ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</t>
  </si>
  <si>
    <t>ИМТ на счет  средств дорожного фонда Тогучинского района на гашение кредиторской задолженности</t>
  </si>
  <si>
    <t>план</t>
  </si>
  <si>
    <t>факт</t>
  </si>
  <si>
    <t>% исполнения</t>
  </si>
  <si>
    <t>ИМБТ на мероприятия в области коммунального хозяйства (на подготовку к отопительному сезону)</t>
  </si>
  <si>
    <r>
      <t xml:space="preserve">ИМТ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 </t>
    </r>
    <r>
      <rPr>
        <b/>
        <sz val="11"/>
        <color theme="1"/>
        <rFont val="Times New Roman"/>
        <family val="1"/>
        <charset val="204"/>
      </rPr>
      <t>за счет средств бюджета муниципального района</t>
    </r>
  </si>
  <si>
    <t>Иные межбюджетные трансферты на реализацию  мероприятий муниципальной программы по охране окружающей среды Тогучинского района"Природоохранные мероприятия Тогучинского района на 2015 год"</t>
  </si>
  <si>
    <t>Средства, передаваемые местным бюджетам из резервного фонда Правитнльства Новосибирской области</t>
  </si>
  <si>
    <t>(тыс.руб)</t>
  </si>
  <si>
    <t>Информация о расходах бюджета Тогучинского района по предоставлению иных межбюджетных трансфертов на 01.10.2016 года</t>
  </si>
  <si>
    <t xml:space="preserve">ИМТ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</si>
</sst>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0.000"/>
    <numFmt numFmtId="167" formatCode="0.00000"/>
    <numFmt numFmtId="168" formatCode="0.0000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6" fillId="0" borderId="1" applyNumberFormat="0">
      <alignment horizontal="right" vertical="top"/>
    </xf>
    <xf numFmtId="0" fontId="6" fillId="0" borderId="1" applyNumberFormat="0">
      <alignment horizontal="right" vertical="top"/>
    </xf>
    <xf numFmtId="0" fontId="6" fillId="0" borderId="0">
      <protection locked="0"/>
    </xf>
    <xf numFmtId="0" fontId="6" fillId="4" borderId="1" applyNumberFormat="0">
      <alignment horizontal="right" vertical="top"/>
    </xf>
    <xf numFmtId="49" fontId="6" fillId="5" borderId="1">
      <alignment horizontal="left" vertical="top"/>
    </xf>
    <xf numFmtId="49" fontId="7" fillId="0" borderId="1">
      <alignment horizontal="left" vertical="top"/>
    </xf>
    <xf numFmtId="0" fontId="6" fillId="6" borderId="1">
      <alignment horizontal="left" vertical="top" wrapText="1"/>
    </xf>
    <xf numFmtId="0" fontId="7" fillId="0" borderId="1">
      <alignment horizontal="left" vertical="top" wrapText="1"/>
    </xf>
    <xf numFmtId="0" fontId="6" fillId="7" borderId="1">
      <alignment horizontal="left" vertical="top" wrapText="1"/>
    </xf>
    <xf numFmtId="0" fontId="6" fillId="8" borderId="1">
      <alignment horizontal="left" vertical="top" wrapText="1"/>
    </xf>
    <xf numFmtId="0" fontId="6" fillId="9" borderId="1">
      <alignment horizontal="left" vertical="top" wrapText="1"/>
    </xf>
    <xf numFmtId="0" fontId="6" fillId="10" borderId="1">
      <alignment horizontal="left" vertical="top" wrapText="1"/>
    </xf>
    <xf numFmtId="0" fontId="6" fillId="0" borderId="1">
      <alignment horizontal="left" vertical="top" wrapText="1"/>
    </xf>
    <xf numFmtId="0" fontId="9" fillId="0" borderId="0">
      <alignment horizontal="left" vertical="top"/>
    </xf>
    <xf numFmtId="0" fontId="8" fillId="0" borderId="0"/>
    <xf numFmtId="0" fontId="6" fillId="6" borderId="9" applyNumberFormat="0">
      <alignment horizontal="right" vertical="top"/>
    </xf>
    <xf numFmtId="0" fontId="6" fillId="7" borderId="9" applyNumberFormat="0">
      <alignment horizontal="right" vertical="top"/>
    </xf>
    <xf numFmtId="0" fontId="6" fillId="0" borderId="1" applyNumberFormat="0">
      <alignment horizontal="right" vertical="top"/>
    </xf>
    <xf numFmtId="0" fontId="6" fillId="0" borderId="1" applyNumberFormat="0">
      <alignment horizontal="right" vertical="top"/>
    </xf>
    <xf numFmtId="0" fontId="6" fillId="8" borderId="9" applyNumberFormat="0">
      <alignment horizontal="right" vertical="top"/>
    </xf>
    <xf numFmtId="0" fontId="6" fillId="0" borderId="1" applyNumberFormat="0">
      <alignment horizontal="right" vertical="top"/>
    </xf>
    <xf numFmtId="49" fontId="10" fillId="3" borderId="1">
      <alignment horizontal="left" vertical="top" wrapText="1"/>
    </xf>
    <xf numFmtId="49" fontId="11" fillId="0" borderId="1">
      <alignment horizontal="left" vertical="top" wrapText="1"/>
    </xf>
    <xf numFmtId="0" fontId="6" fillId="10" borderId="1">
      <alignment horizontal="left" vertical="top" wrapText="1"/>
    </xf>
    <xf numFmtId="0" fontId="6" fillId="0" borderId="1">
      <alignment horizontal="left" vertical="top" wrapText="1"/>
    </xf>
    <xf numFmtId="0" fontId="1" fillId="0" borderId="0"/>
    <xf numFmtId="0" fontId="2" fillId="0" borderId="0"/>
    <xf numFmtId="0" fontId="12" fillId="0" borderId="0"/>
    <xf numFmtId="0" fontId="6" fillId="0" borderId="0"/>
    <xf numFmtId="0" fontId="3" fillId="0" borderId="0"/>
    <xf numFmtId="0" fontId="19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68">
    <xf numFmtId="0" fontId="0" fillId="0" borderId="0" xfId="0"/>
    <xf numFmtId="0" fontId="15" fillId="0" borderId="0" xfId="0" applyFont="1"/>
    <xf numFmtId="166" fontId="15" fillId="0" borderId="0" xfId="0" applyNumberFormat="1" applyFont="1"/>
    <xf numFmtId="0" fontId="20" fillId="0" borderId="0" xfId="0" applyFont="1"/>
    <xf numFmtId="0" fontId="15" fillId="2" borderId="0" xfId="0" applyFont="1" applyFill="1"/>
    <xf numFmtId="0" fontId="22" fillId="0" borderId="0" xfId="0" applyFont="1"/>
    <xf numFmtId="0" fontId="16" fillId="2" borderId="1" xfId="0" applyFont="1" applyFill="1" applyBorder="1"/>
    <xf numFmtId="0" fontId="23" fillId="2" borderId="0" xfId="0" applyFont="1" applyFill="1"/>
    <xf numFmtId="0" fontId="15" fillId="2" borderId="0" xfId="0" applyFont="1" applyFill="1"/>
    <xf numFmtId="0" fontId="14" fillId="2" borderId="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/>
    </xf>
    <xf numFmtId="166" fontId="17" fillId="0" borderId="1" xfId="0" applyNumberFormat="1" applyFont="1" applyFill="1" applyBorder="1"/>
    <xf numFmtId="165" fontId="17" fillId="0" borderId="1" xfId="0" applyNumberFormat="1" applyFont="1" applyFill="1" applyBorder="1"/>
    <xf numFmtId="168" fontId="16" fillId="0" borderId="1" xfId="1" applyNumberFormat="1" applyFont="1" applyFill="1" applyBorder="1" applyAlignment="1">
      <alignment horizontal="right" wrapText="1"/>
    </xf>
    <xf numFmtId="168" fontId="17" fillId="0" borderId="1" xfId="0" applyNumberFormat="1" applyFont="1" applyFill="1" applyBorder="1"/>
    <xf numFmtId="2" fontId="17" fillId="0" borderId="1" xfId="0" applyNumberFormat="1" applyFont="1" applyFill="1" applyBorder="1"/>
    <xf numFmtId="167" fontId="17" fillId="0" borderId="1" xfId="0" applyNumberFormat="1" applyFont="1" applyFill="1" applyBorder="1"/>
    <xf numFmtId="168" fontId="17" fillId="0" borderId="1" xfId="33" applyNumberFormat="1" applyFont="1" applyFill="1" applyBorder="1"/>
    <xf numFmtId="166" fontId="16" fillId="0" borderId="1" xfId="1" applyNumberFormat="1" applyFont="1" applyFill="1" applyBorder="1" applyAlignment="1">
      <alignment horizontal="right" wrapText="1"/>
    </xf>
    <xf numFmtId="165" fontId="14" fillId="0" borderId="1" xfId="0" applyNumberFormat="1" applyFont="1" applyFill="1" applyBorder="1" applyAlignment="1">
      <alignment horizontal="right"/>
    </xf>
    <xf numFmtId="167" fontId="14" fillId="0" borderId="3" xfId="0" applyNumberFormat="1" applyFont="1" applyFill="1" applyBorder="1" applyAlignment="1">
      <alignment horizontal="right"/>
    </xf>
    <xf numFmtId="2" fontId="14" fillId="0" borderId="3" xfId="0" applyNumberFormat="1" applyFont="1" applyFill="1" applyBorder="1" applyAlignment="1">
      <alignment horizontal="right"/>
    </xf>
    <xf numFmtId="167" fontId="14" fillId="0" borderId="1" xfId="0" applyNumberFormat="1" applyFont="1" applyFill="1" applyBorder="1" applyAlignment="1">
      <alignment horizontal="right"/>
    </xf>
    <xf numFmtId="2" fontId="13" fillId="0" borderId="1" xfId="0" applyNumberFormat="1" applyFont="1" applyFill="1" applyBorder="1"/>
    <xf numFmtId="167" fontId="13" fillId="0" borderId="1" xfId="0" applyNumberFormat="1" applyFont="1" applyFill="1" applyBorder="1"/>
    <xf numFmtId="0" fontId="14" fillId="0" borderId="1" xfId="0" applyFont="1" applyFill="1" applyBorder="1"/>
    <xf numFmtId="0" fontId="17" fillId="0" borderId="1" xfId="0" applyFont="1" applyBorder="1"/>
    <xf numFmtId="2" fontId="17" fillId="0" borderId="1" xfId="0" applyNumberFormat="1" applyFont="1" applyBorder="1"/>
    <xf numFmtId="0" fontId="24" fillId="0" borderId="0" xfId="0" applyFont="1" applyAlignment="1">
      <alignment horizontal="center" wrapText="1"/>
    </xf>
    <xf numFmtId="0" fontId="0" fillId="0" borderId="0" xfId="0" applyAlignment="1"/>
    <xf numFmtId="0" fontId="18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0" fontId="0" fillId="0" borderId="2" xfId="0" applyBorder="1" applyAlignment="1"/>
    <xf numFmtId="0" fontId="19" fillId="2" borderId="4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7" fontId="16" fillId="0" borderId="3" xfId="1" applyNumberFormat="1" applyFont="1" applyFill="1" applyBorder="1" applyAlignment="1">
      <alignment horizontal="right" wrapText="1"/>
    </xf>
    <xf numFmtId="166" fontId="17" fillId="0" borderId="1" xfId="0" applyNumberFormat="1" applyFont="1" applyBorder="1"/>
    <xf numFmtId="166" fontId="14" fillId="0" borderId="1" xfId="0" applyNumberFormat="1" applyFont="1" applyFill="1" applyBorder="1" applyAlignment="1">
      <alignment horizontal="right"/>
    </xf>
  </cellXfs>
  <cellStyles count="39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Финансовый 2 2" xfId="37"/>
    <cellStyle name="Финансовый 3" xfId="38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colors>
    <mruColors>
      <color rgb="FF00CC66"/>
      <color rgb="FFE26B0A"/>
      <color rgb="FFC5D9F1"/>
      <color rgb="FFFCA2AB"/>
      <color rgb="FFFF99CC"/>
      <color rgb="FFC4BD97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tabSelected="1" zoomScale="70" zoomScaleNormal="70" workbookViewId="0">
      <selection activeCell="B30" sqref="B30"/>
    </sheetView>
  </sheetViews>
  <sheetFormatPr defaultColWidth="9.140625" defaultRowHeight="18.75" outlineLevelRow="1" outlineLevelCol="1" x14ac:dyDescent="0.3"/>
  <cols>
    <col min="1" max="1" width="27" style="1" customWidth="1"/>
    <col min="2" max="2" width="14.85546875" style="1" customWidth="1"/>
    <col min="3" max="3" width="16.85546875" style="1" customWidth="1"/>
    <col min="4" max="4" width="8.28515625" style="1" customWidth="1"/>
    <col min="5" max="7" width="16.42578125" style="1" hidden="1" customWidth="1" outlineLevel="1"/>
    <col min="8" max="8" width="15.28515625" style="1" hidden="1" customWidth="1" outlineLevel="1"/>
    <col min="9" max="9" width="14.7109375" style="1" hidden="1" customWidth="1" outlineLevel="1"/>
    <col min="10" max="10" width="16.140625" style="1" hidden="1" customWidth="1" outlineLevel="1"/>
    <col min="11" max="11" width="15.85546875" style="1" hidden="1" customWidth="1" outlineLevel="1"/>
    <col min="12" max="12" width="18.7109375" style="1" hidden="1" customWidth="1" outlineLevel="1"/>
    <col min="13" max="13" width="11.28515625" style="1" hidden="1" customWidth="1" outlineLevel="1"/>
    <col min="14" max="14" width="18.140625" style="1" hidden="1" customWidth="1" outlineLevel="1"/>
    <col min="15" max="15" width="15.7109375" style="1" hidden="1" customWidth="1" outlineLevel="1"/>
    <col min="16" max="16" width="11.28515625" style="1" hidden="1" customWidth="1" outlineLevel="1"/>
    <col min="17" max="19" width="15.42578125" style="1" hidden="1" customWidth="1" outlineLevel="1"/>
    <col min="20" max="21" width="15.42578125" style="1" customWidth="1" outlineLevel="1"/>
    <col min="22" max="22" width="8.7109375" style="1" customWidth="1" outlineLevel="1"/>
    <col min="23" max="24" width="15.42578125" style="1" customWidth="1" outlineLevel="1"/>
    <col min="25" max="25" width="7.85546875" style="1" customWidth="1" outlineLevel="1"/>
    <col min="26" max="26" width="15.42578125" style="1" customWidth="1" outlineLevel="1"/>
    <col min="27" max="27" width="14.28515625" style="1" customWidth="1" outlineLevel="1"/>
    <col min="28" max="28" width="7.42578125" style="1" customWidth="1" outlineLevel="1"/>
    <col min="29" max="29" width="18.42578125" style="1" customWidth="1"/>
    <col min="30" max="30" width="16.7109375" style="1" customWidth="1"/>
    <col min="31" max="31" width="12" style="1" customWidth="1"/>
    <col min="32" max="16384" width="9.140625" style="1"/>
  </cols>
  <sheetData>
    <row r="1" spans="1:31" ht="100.5" customHeight="1" x14ac:dyDescent="0.3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2"/>
      <c r="AD1" s="32"/>
      <c r="AE1" s="32"/>
    </row>
    <row r="2" spans="1:31" ht="27.7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51" t="s">
        <v>33</v>
      </c>
      <c r="V2" s="52"/>
      <c r="W2" s="52"/>
      <c r="X2" s="52"/>
      <c r="Y2" s="52"/>
      <c r="Z2" s="52"/>
      <c r="AA2" s="52"/>
      <c r="AB2" s="52"/>
      <c r="AC2" s="53"/>
      <c r="AD2" s="53"/>
      <c r="AE2" s="53"/>
    </row>
    <row r="3" spans="1:31" s="3" customFormat="1" ht="100.5" customHeight="1" x14ac:dyDescent="0.25">
      <c r="A3" s="54" t="s">
        <v>0</v>
      </c>
      <c r="B3" s="42" t="s">
        <v>24</v>
      </c>
      <c r="C3" s="43"/>
      <c r="D3" s="44"/>
      <c r="E3" s="42" t="s">
        <v>31</v>
      </c>
      <c r="F3" s="43"/>
      <c r="G3" s="44"/>
      <c r="H3" s="42" t="s">
        <v>30</v>
      </c>
      <c r="I3" s="43"/>
      <c r="J3" s="44"/>
      <c r="K3" s="56" t="s">
        <v>29</v>
      </c>
      <c r="L3" s="57"/>
      <c r="M3" s="58"/>
      <c r="N3" s="56" t="s">
        <v>25</v>
      </c>
      <c r="O3" s="57"/>
      <c r="P3" s="58"/>
      <c r="Q3" s="56" t="s">
        <v>32</v>
      </c>
      <c r="R3" s="57"/>
      <c r="S3" s="58"/>
      <c r="T3" s="42" t="s">
        <v>24</v>
      </c>
      <c r="U3" s="43"/>
      <c r="V3" s="44"/>
      <c r="W3" s="42" t="s">
        <v>24</v>
      </c>
      <c r="X3" s="43"/>
      <c r="Y3" s="44"/>
      <c r="Z3" s="42" t="s">
        <v>35</v>
      </c>
      <c r="AA3" s="43"/>
      <c r="AB3" s="44"/>
      <c r="AC3" s="33" t="s">
        <v>23</v>
      </c>
      <c r="AD3" s="34"/>
      <c r="AE3" s="35"/>
    </row>
    <row r="4" spans="1:31" ht="103.9" hidden="1" customHeight="1" x14ac:dyDescent="0.3">
      <c r="A4" s="55"/>
      <c r="B4" s="45"/>
      <c r="C4" s="46"/>
      <c r="D4" s="47"/>
      <c r="E4" s="45"/>
      <c r="F4" s="46"/>
      <c r="G4" s="47"/>
      <c r="H4" s="45"/>
      <c r="I4" s="46"/>
      <c r="J4" s="47"/>
      <c r="K4" s="59"/>
      <c r="L4" s="60"/>
      <c r="M4" s="61"/>
      <c r="N4" s="59"/>
      <c r="O4" s="60"/>
      <c r="P4" s="61"/>
      <c r="Q4" s="59"/>
      <c r="R4" s="60"/>
      <c r="S4" s="61"/>
      <c r="T4" s="45"/>
      <c r="U4" s="46"/>
      <c r="V4" s="47"/>
      <c r="W4" s="45"/>
      <c r="X4" s="46"/>
      <c r="Y4" s="47"/>
      <c r="Z4" s="45"/>
      <c r="AA4" s="46"/>
      <c r="AB4" s="47"/>
      <c r="AC4" s="36"/>
      <c r="AD4" s="37"/>
      <c r="AE4" s="38"/>
    </row>
    <row r="5" spans="1:31" ht="15" hidden="1" customHeight="1" x14ac:dyDescent="0.3">
      <c r="A5" s="55"/>
      <c r="B5" s="45"/>
      <c r="C5" s="46"/>
      <c r="D5" s="47"/>
      <c r="E5" s="45"/>
      <c r="F5" s="46"/>
      <c r="G5" s="47"/>
      <c r="H5" s="45"/>
      <c r="I5" s="46"/>
      <c r="J5" s="47"/>
      <c r="K5" s="59"/>
      <c r="L5" s="60"/>
      <c r="M5" s="61"/>
      <c r="N5" s="59"/>
      <c r="O5" s="60"/>
      <c r="P5" s="61"/>
      <c r="Q5" s="59"/>
      <c r="R5" s="60"/>
      <c r="S5" s="61"/>
      <c r="T5" s="45"/>
      <c r="U5" s="46"/>
      <c r="V5" s="47"/>
      <c r="W5" s="45"/>
      <c r="X5" s="46"/>
      <c r="Y5" s="47"/>
      <c r="Z5" s="45"/>
      <c r="AA5" s="46"/>
      <c r="AB5" s="47"/>
      <c r="AC5" s="36"/>
      <c r="AD5" s="37"/>
      <c r="AE5" s="38"/>
    </row>
    <row r="6" spans="1:31" ht="33" customHeight="1" x14ac:dyDescent="0.3">
      <c r="A6" s="55"/>
      <c r="B6" s="48"/>
      <c r="C6" s="49"/>
      <c r="D6" s="50"/>
      <c r="E6" s="48"/>
      <c r="F6" s="49"/>
      <c r="G6" s="50"/>
      <c r="H6" s="48"/>
      <c r="I6" s="49"/>
      <c r="J6" s="50"/>
      <c r="K6" s="62"/>
      <c r="L6" s="63"/>
      <c r="M6" s="64"/>
      <c r="N6" s="62"/>
      <c r="O6" s="63"/>
      <c r="P6" s="64"/>
      <c r="Q6" s="62"/>
      <c r="R6" s="63"/>
      <c r="S6" s="64"/>
      <c r="T6" s="48"/>
      <c r="U6" s="49"/>
      <c r="V6" s="50"/>
      <c r="W6" s="48"/>
      <c r="X6" s="49"/>
      <c r="Y6" s="50"/>
      <c r="Z6" s="48"/>
      <c r="AA6" s="49"/>
      <c r="AB6" s="50"/>
      <c r="AC6" s="39"/>
      <c r="AD6" s="40"/>
      <c r="AE6" s="41"/>
    </row>
    <row r="7" spans="1:31" ht="75.75" customHeight="1" outlineLevel="1" x14ac:dyDescent="0.3">
      <c r="A7" s="9"/>
      <c r="B7" s="11" t="s">
        <v>26</v>
      </c>
      <c r="C7" s="11" t="s">
        <v>27</v>
      </c>
      <c r="D7" s="11" t="s">
        <v>28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  <c r="R7" s="13"/>
      <c r="S7" s="13"/>
      <c r="T7" s="11" t="s">
        <v>26</v>
      </c>
      <c r="U7" s="11" t="s">
        <v>27</v>
      </c>
      <c r="V7" s="11" t="s">
        <v>28</v>
      </c>
      <c r="W7" s="11" t="s">
        <v>26</v>
      </c>
      <c r="X7" s="11" t="s">
        <v>27</v>
      </c>
      <c r="Y7" s="11" t="s">
        <v>28</v>
      </c>
      <c r="Z7" s="11" t="s">
        <v>26</v>
      </c>
      <c r="AA7" s="11" t="s">
        <v>27</v>
      </c>
      <c r="AB7" s="11" t="s">
        <v>28</v>
      </c>
      <c r="AC7" s="11" t="s">
        <v>26</v>
      </c>
      <c r="AD7" s="11" t="s">
        <v>27</v>
      </c>
      <c r="AE7" s="11" t="s">
        <v>28</v>
      </c>
    </row>
    <row r="8" spans="1:31" x14ac:dyDescent="0.3">
      <c r="A8" s="6" t="s">
        <v>1</v>
      </c>
      <c r="B8" s="14"/>
      <c r="C8" s="14"/>
      <c r="D8" s="14"/>
      <c r="E8" s="14"/>
      <c r="F8" s="14"/>
      <c r="G8" s="14" t="e">
        <f>F8/E8*100</f>
        <v>#DIV/0!</v>
      </c>
      <c r="H8" s="15"/>
      <c r="I8" s="15"/>
      <c r="J8" s="15"/>
      <c r="K8" s="14"/>
      <c r="L8" s="14"/>
      <c r="M8" s="15" t="e">
        <f>L8/K8*100</f>
        <v>#DIV/0!</v>
      </c>
      <c r="N8" s="16"/>
      <c r="O8" s="17"/>
      <c r="P8" s="15"/>
      <c r="Q8" s="18"/>
      <c r="R8" s="18"/>
      <c r="S8" s="15"/>
      <c r="T8" s="15"/>
      <c r="U8" s="15"/>
      <c r="V8" s="15"/>
      <c r="W8" s="15"/>
      <c r="X8" s="15"/>
      <c r="Y8" s="15"/>
      <c r="Z8" s="15">
        <v>240</v>
      </c>
      <c r="AA8" s="15"/>
      <c r="AB8" s="15">
        <f>AA8/Z8*100</f>
        <v>0</v>
      </c>
      <c r="AC8" s="66">
        <f>B8+T8+W8+Z8</f>
        <v>240</v>
      </c>
      <c r="AD8" s="66">
        <f>C8+U8+X8+AA8</f>
        <v>0</v>
      </c>
      <c r="AE8" s="29">
        <f>AD8/AC8*100</f>
        <v>0</v>
      </c>
    </row>
    <row r="9" spans="1:31" x14ac:dyDescent="0.3">
      <c r="A9" s="6" t="s">
        <v>2</v>
      </c>
      <c r="B9" s="14">
        <v>121512.6</v>
      </c>
      <c r="C9" s="65">
        <v>26764.655210000001</v>
      </c>
      <c r="D9" s="15">
        <f>C9/B9*100</f>
        <v>22.02623860406246</v>
      </c>
      <c r="E9" s="14"/>
      <c r="F9" s="14"/>
      <c r="G9" s="14"/>
      <c r="H9" s="15"/>
      <c r="I9" s="15"/>
      <c r="J9" s="15"/>
      <c r="K9" s="14"/>
      <c r="L9" s="14"/>
      <c r="M9" s="15"/>
      <c r="N9" s="16"/>
      <c r="O9" s="17"/>
      <c r="P9" s="15" t="e">
        <f>O9/N9*100</f>
        <v>#DIV/0!</v>
      </c>
      <c r="Q9" s="18"/>
      <c r="R9" s="18"/>
      <c r="S9" s="15"/>
      <c r="T9" s="19">
        <v>197.88043999999999</v>
      </c>
      <c r="U9" s="19">
        <v>197.88043999999999</v>
      </c>
      <c r="V9" s="15">
        <f>T9/U9*100</f>
        <v>100</v>
      </c>
      <c r="W9" s="19">
        <v>1067.49</v>
      </c>
      <c r="X9" s="19">
        <v>486.31036</v>
      </c>
      <c r="Y9" s="15">
        <f>X9/W9*100</f>
        <v>45.556432378757641</v>
      </c>
      <c r="Z9" s="19"/>
      <c r="AA9" s="19"/>
      <c r="AB9" s="15"/>
      <c r="AC9" s="66">
        <f t="shared" ref="AC9:AC29" si="0">B9+T9+W9+Z9</f>
        <v>122777.97044</v>
      </c>
      <c r="AD9" s="66">
        <f t="shared" ref="AD9:AD29" si="1">C9+U9+X9+AA9</f>
        <v>27448.846010000001</v>
      </c>
      <c r="AE9" s="30">
        <f t="shared" ref="AE9:AE29" si="2">AD9/AC9*100</f>
        <v>22.35649108030654</v>
      </c>
    </row>
    <row r="10" spans="1:31" x14ac:dyDescent="0.3">
      <c r="A10" s="6" t="s">
        <v>3</v>
      </c>
      <c r="B10" s="14"/>
      <c r="C10" s="14"/>
      <c r="D10" s="14"/>
      <c r="E10" s="14"/>
      <c r="F10" s="14"/>
      <c r="G10" s="14"/>
      <c r="H10" s="15"/>
      <c r="I10" s="15"/>
      <c r="J10" s="15"/>
      <c r="K10" s="14"/>
      <c r="L10" s="19"/>
      <c r="M10" s="15" t="e">
        <f>L10/K10*100</f>
        <v>#DIV/0!</v>
      </c>
      <c r="N10" s="16"/>
      <c r="O10" s="17"/>
      <c r="P10" s="15"/>
      <c r="Q10" s="18"/>
      <c r="R10" s="18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66"/>
      <c r="AD10" s="66"/>
      <c r="AE10" s="29"/>
    </row>
    <row r="11" spans="1:31" x14ac:dyDescent="0.3">
      <c r="A11" s="6" t="s">
        <v>4</v>
      </c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9"/>
      <c r="M11" s="15"/>
      <c r="N11" s="16"/>
      <c r="O11" s="17"/>
      <c r="P11" s="15"/>
      <c r="Q11" s="18"/>
      <c r="R11" s="18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66"/>
      <c r="AD11" s="66"/>
      <c r="AE11" s="29"/>
    </row>
    <row r="12" spans="1:31" x14ac:dyDescent="0.3">
      <c r="A12" s="6" t="s">
        <v>5</v>
      </c>
      <c r="B12" s="15"/>
      <c r="C12" s="15"/>
      <c r="D12" s="15"/>
      <c r="E12" s="15"/>
      <c r="F12" s="15"/>
      <c r="G12" s="15"/>
      <c r="H12" s="15"/>
      <c r="I12" s="15"/>
      <c r="J12" s="15"/>
      <c r="K12" s="14"/>
      <c r="L12" s="19"/>
      <c r="M12" s="15" t="e">
        <f t="shared" ref="M12:M29" si="3">L12/K12*100</f>
        <v>#DIV/0!</v>
      </c>
      <c r="N12" s="16"/>
      <c r="O12" s="17"/>
      <c r="P12" s="15" t="e">
        <f>O12/N12*100</f>
        <v>#DIV/0!</v>
      </c>
      <c r="Q12" s="18"/>
      <c r="R12" s="18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66"/>
      <c r="AD12" s="66"/>
      <c r="AE12" s="29"/>
    </row>
    <row r="13" spans="1:31" x14ac:dyDescent="0.3">
      <c r="A13" s="6" t="s">
        <v>6</v>
      </c>
      <c r="B13" s="15"/>
      <c r="C13" s="15"/>
      <c r="D13" s="15"/>
      <c r="E13" s="15"/>
      <c r="F13" s="15"/>
      <c r="G13" s="15"/>
      <c r="H13" s="15"/>
      <c r="I13" s="15"/>
      <c r="J13" s="15"/>
      <c r="K13" s="14"/>
      <c r="L13" s="19"/>
      <c r="M13" s="15" t="e">
        <f t="shared" si="3"/>
        <v>#DIV/0!</v>
      </c>
      <c r="N13" s="16"/>
      <c r="O13" s="17"/>
      <c r="P13" s="15"/>
      <c r="Q13" s="18"/>
      <c r="R13" s="18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66"/>
      <c r="AD13" s="66"/>
      <c r="AE13" s="29"/>
    </row>
    <row r="14" spans="1:31" x14ac:dyDescent="0.3">
      <c r="A14" s="6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4"/>
      <c r="L14" s="19"/>
      <c r="M14" s="15" t="e">
        <f t="shared" si="3"/>
        <v>#DIV/0!</v>
      </c>
      <c r="N14" s="16"/>
      <c r="O14" s="17"/>
      <c r="P14" s="15"/>
      <c r="Q14" s="18"/>
      <c r="R14" s="18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66"/>
      <c r="AD14" s="66"/>
      <c r="AE14" s="29"/>
    </row>
    <row r="15" spans="1:31" x14ac:dyDescent="0.3">
      <c r="A15" s="6" t="s">
        <v>8</v>
      </c>
      <c r="B15" s="15"/>
      <c r="C15" s="15"/>
      <c r="D15" s="15"/>
      <c r="E15" s="15"/>
      <c r="F15" s="15"/>
      <c r="G15" s="15"/>
      <c r="H15" s="15"/>
      <c r="I15" s="15"/>
      <c r="J15" s="15"/>
      <c r="K15" s="14"/>
      <c r="L15" s="19"/>
      <c r="M15" s="15" t="e">
        <f t="shared" si="3"/>
        <v>#DIV/0!</v>
      </c>
      <c r="N15" s="16"/>
      <c r="O15" s="17"/>
      <c r="P15" s="15" t="e">
        <f>O15/N15*100</f>
        <v>#DIV/0!</v>
      </c>
      <c r="Q15" s="18"/>
      <c r="R15" s="18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66"/>
      <c r="AD15" s="66"/>
      <c r="AE15" s="29"/>
    </row>
    <row r="16" spans="1:31" x14ac:dyDescent="0.3">
      <c r="A16" s="6" t="s">
        <v>9</v>
      </c>
      <c r="B16" s="15"/>
      <c r="C16" s="15"/>
      <c r="D16" s="15"/>
      <c r="E16" s="15"/>
      <c r="F16" s="15"/>
      <c r="G16" s="15"/>
      <c r="H16" s="15"/>
      <c r="I16" s="15"/>
      <c r="J16" s="15"/>
      <c r="K16" s="14"/>
      <c r="L16" s="19"/>
      <c r="M16" s="15" t="e">
        <f t="shared" si="3"/>
        <v>#DIV/0!</v>
      </c>
      <c r="N16" s="16"/>
      <c r="O16" s="17"/>
      <c r="P16" s="15"/>
      <c r="Q16" s="18"/>
      <c r="R16" s="18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66"/>
      <c r="AD16" s="66"/>
      <c r="AE16" s="29"/>
    </row>
    <row r="17" spans="1:31" x14ac:dyDescent="0.3">
      <c r="A17" s="6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4"/>
      <c r="L17" s="19"/>
      <c r="M17" s="15" t="e">
        <f t="shared" si="3"/>
        <v>#DIV/0!</v>
      </c>
      <c r="N17" s="20"/>
      <c r="O17" s="17"/>
      <c r="P17" s="15" t="e">
        <f>O17/N17*100</f>
        <v>#DIV/0!</v>
      </c>
      <c r="Q17" s="18"/>
      <c r="R17" s="18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66"/>
      <c r="AD17" s="66"/>
      <c r="AE17" s="29"/>
    </row>
    <row r="18" spans="1:31" x14ac:dyDescent="0.3">
      <c r="A18" s="6" t="s">
        <v>11</v>
      </c>
      <c r="B18" s="15"/>
      <c r="C18" s="15"/>
      <c r="D18" s="15"/>
      <c r="E18" s="15"/>
      <c r="F18" s="15"/>
      <c r="G18" s="15"/>
      <c r="H18" s="15"/>
      <c r="I18" s="15"/>
      <c r="J18" s="15"/>
      <c r="K18" s="14"/>
      <c r="L18" s="19"/>
      <c r="M18" s="15" t="e">
        <f t="shared" si="3"/>
        <v>#DIV/0!</v>
      </c>
      <c r="N18" s="20"/>
      <c r="O18" s="17"/>
      <c r="P18" s="15" t="e">
        <f>O18/N18*100</f>
        <v>#DIV/0!</v>
      </c>
      <c r="Q18" s="18"/>
      <c r="R18" s="18"/>
      <c r="S18" s="15"/>
      <c r="T18" s="15"/>
      <c r="U18" s="15"/>
      <c r="V18" s="15"/>
      <c r="W18" s="15"/>
      <c r="X18" s="15"/>
      <c r="Y18" s="15"/>
      <c r="Z18" s="15">
        <v>500</v>
      </c>
      <c r="AA18" s="15">
        <v>500</v>
      </c>
      <c r="AB18" s="15">
        <f>AA18/Z18*100</f>
        <v>100</v>
      </c>
      <c r="AC18" s="66">
        <f t="shared" si="0"/>
        <v>500</v>
      </c>
      <c r="AD18" s="66">
        <f t="shared" si="1"/>
        <v>500</v>
      </c>
      <c r="AE18" s="29">
        <f t="shared" si="2"/>
        <v>100</v>
      </c>
    </row>
    <row r="19" spans="1:31" x14ac:dyDescent="0.3">
      <c r="A19" s="6" t="s">
        <v>12</v>
      </c>
      <c r="B19" s="15"/>
      <c r="C19" s="15"/>
      <c r="D19" s="15"/>
      <c r="E19" s="15"/>
      <c r="F19" s="15"/>
      <c r="G19" s="15"/>
      <c r="H19" s="15"/>
      <c r="I19" s="15"/>
      <c r="J19" s="15"/>
      <c r="K19" s="14"/>
      <c r="L19" s="19"/>
      <c r="M19" s="15" t="e">
        <f t="shared" si="3"/>
        <v>#DIV/0!</v>
      </c>
      <c r="N19" s="20"/>
      <c r="O19" s="17"/>
      <c r="P19" s="15" t="e">
        <f>O19/N19*100</f>
        <v>#DIV/0!</v>
      </c>
      <c r="Q19" s="18"/>
      <c r="R19" s="18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6"/>
      <c r="AD19" s="66"/>
      <c r="AE19" s="29"/>
    </row>
    <row r="20" spans="1:31" x14ac:dyDescent="0.3">
      <c r="A20" s="6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9"/>
      <c r="L20" s="19"/>
      <c r="M20" s="15" t="e">
        <f t="shared" si="3"/>
        <v>#DIV/0!</v>
      </c>
      <c r="N20" s="16"/>
      <c r="O20" s="17"/>
      <c r="P20" s="15"/>
      <c r="Q20" s="18"/>
      <c r="R20" s="18"/>
      <c r="S20" s="15"/>
      <c r="T20" s="15"/>
      <c r="U20" s="15"/>
      <c r="V20" s="15"/>
      <c r="W20" s="15"/>
      <c r="X20" s="15"/>
      <c r="Y20" s="15"/>
      <c r="Z20" s="15">
        <v>30</v>
      </c>
      <c r="AA20" s="15">
        <v>30</v>
      </c>
      <c r="AB20" s="15">
        <f>AA20/Z20*100</f>
        <v>100</v>
      </c>
      <c r="AC20" s="66">
        <f t="shared" si="0"/>
        <v>30</v>
      </c>
      <c r="AD20" s="66">
        <f t="shared" si="1"/>
        <v>30</v>
      </c>
      <c r="AE20" s="29">
        <f t="shared" si="2"/>
        <v>100</v>
      </c>
    </row>
    <row r="21" spans="1:31" x14ac:dyDescent="0.3">
      <c r="A21" s="6" t="s">
        <v>14</v>
      </c>
      <c r="B21" s="15"/>
      <c r="C21" s="15"/>
      <c r="D21" s="15"/>
      <c r="E21" s="15"/>
      <c r="F21" s="15"/>
      <c r="G21" s="15"/>
      <c r="H21" s="15"/>
      <c r="I21" s="15"/>
      <c r="J21" s="15"/>
      <c r="K21" s="14"/>
      <c r="L21" s="19"/>
      <c r="M21" s="15" t="e">
        <f t="shared" si="3"/>
        <v>#DIV/0!</v>
      </c>
      <c r="N21" s="16"/>
      <c r="O21" s="17"/>
      <c r="P21" s="15"/>
      <c r="Q21" s="18"/>
      <c r="R21" s="18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66"/>
      <c r="AD21" s="66"/>
      <c r="AE21" s="29"/>
    </row>
    <row r="22" spans="1:31" x14ac:dyDescent="0.3">
      <c r="A22" s="6" t="s">
        <v>15</v>
      </c>
      <c r="B22" s="15"/>
      <c r="C22" s="15"/>
      <c r="D22" s="15"/>
      <c r="E22" s="15"/>
      <c r="F22" s="15"/>
      <c r="G22" s="15"/>
      <c r="H22" s="15"/>
      <c r="I22" s="15"/>
      <c r="J22" s="15"/>
      <c r="K22" s="14"/>
      <c r="L22" s="19"/>
      <c r="M22" s="15" t="e">
        <f t="shared" si="3"/>
        <v>#DIV/0!</v>
      </c>
      <c r="N22" s="16"/>
      <c r="O22" s="17"/>
      <c r="P22" s="15"/>
      <c r="Q22" s="18"/>
      <c r="R22" s="18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66"/>
      <c r="AD22" s="66"/>
      <c r="AE22" s="29"/>
    </row>
    <row r="23" spans="1:31" x14ac:dyDescent="0.3">
      <c r="A23" s="6" t="s">
        <v>16</v>
      </c>
      <c r="B23" s="15"/>
      <c r="C23" s="15"/>
      <c r="D23" s="15"/>
      <c r="E23" s="15"/>
      <c r="F23" s="15"/>
      <c r="G23" s="15"/>
      <c r="H23" s="15"/>
      <c r="I23" s="15"/>
      <c r="J23" s="15"/>
      <c r="K23" s="14"/>
      <c r="L23" s="19"/>
      <c r="M23" s="15" t="e">
        <f t="shared" si="3"/>
        <v>#DIV/0!</v>
      </c>
      <c r="N23" s="16"/>
      <c r="O23" s="17"/>
      <c r="P23" s="15"/>
      <c r="Q23" s="18"/>
      <c r="R23" s="18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66"/>
      <c r="AD23" s="66"/>
      <c r="AE23" s="29"/>
    </row>
    <row r="24" spans="1:31" x14ac:dyDescent="0.3">
      <c r="A24" s="6" t="s">
        <v>17</v>
      </c>
      <c r="B24" s="15"/>
      <c r="C24" s="15"/>
      <c r="D24" s="15"/>
      <c r="E24" s="15"/>
      <c r="F24" s="15"/>
      <c r="G24" s="15"/>
      <c r="H24" s="15"/>
      <c r="I24" s="15"/>
      <c r="J24" s="15"/>
      <c r="K24" s="14"/>
      <c r="L24" s="19"/>
      <c r="M24" s="15"/>
      <c r="N24" s="16"/>
      <c r="O24" s="17"/>
      <c r="P24" s="15" t="e">
        <f>O24/N24*100</f>
        <v>#DIV/0!</v>
      </c>
      <c r="Q24" s="18"/>
      <c r="R24" s="18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66"/>
      <c r="AD24" s="66"/>
      <c r="AE24" s="29"/>
    </row>
    <row r="25" spans="1:31" ht="18" customHeight="1" x14ac:dyDescent="0.3">
      <c r="A25" s="6" t="s">
        <v>18</v>
      </c>
      <c r="B25" s="15"/>
      <c r="C25" s="15"/>
      <c r="D25" s="15"/>
      <c r="E25" s="15"/>
      <c r="F25" s="15"/>
      <c r="G25" s="15"/>
      <c r="H25" s="15"/>
      <c r="I25" s="15"/>
      <c r="J25" s="15"/>
      <c r="K25" s="14"/>
      <c r="L25" s="19"/>
      <c r="M25" s="15"/>
      <c r="N25" s="16"/>
      <c r="O25" s="17"/>
      <c r="P25" s="15"/>
      <c r="Q25" s="18"/>
      <c r="R25" s="18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66"/>
      <c r="AD25" s="66"/>
      <c r="AE25" s="29"/>
    </row>
    <row r="26" spans="1:31" x14ac:dyDescent="0.3">
      <c r="A26" s="6" t="s">
        <v>19</v>
      </c>
      <c r="B26" s="15"/>
      <c r="C26" s="15"/>
      <c r="D26" s="15"/>
      <c r="E26" s="15"/>
      <c r="F26" s="15"/>
      <c r="G26" s="15"/>
      <c r="H26" s="15"/>
      <c r="I26" s="15"/>
      <c r="J26" s="15"/>
      <c r="K26" s="14"/>
      <c r="L26" s="19"/>
      <c r="M26" s="15" t="e">
        <f t="shared" si="3"/>
        <v>#DIV/0!</v>
      </c>
      <c r="N26" s="16"/>
      <c r="O26" s="17"/>
      <c r="P26" s="15"/>
      <c r="Q26" s="18"/>
      <c r="R26" s="18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66"/>
      <c r="AD26" s="66"/>
      <c r="AE26" s="29"/>
    </row>
    <row r="27" spans="1:31" x14ac:dyDescent="0.3">
      <c r="A27" s="6" t="s">
        <v>20</v>
      </c>
      <c r="B27" s="15"/>
      <c r="C27" s="15"/>
      <c r="D27" s="15"/>
      <c r="E27" s="15"/>
      <c r="F27" s="15"/>
      <c r="G27" s="15"/>
      <c r="H27" s="15"/>
      <c r="I27" s="15"/>
      <c r="J27" s="15"/>
      <c r="K27" s="14"/>
      <c r="L27" s="19"/>
      <c r="M27" s="15"/>
      <c r="N27" s="16"/>
      <c r="O27" s="17"/>
      <c r="P27" s="15" t="e">
        <f>O27/N27*100</f>
        <v>#DIV/0!</v>
      </c>
      <c r="Q27" s="18"/>
      <c r="R27" s="18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66"/>
      <c r="AD27" s="66"/>
      <c r="AE27" s="29"/>
    </row>
    <row r="28" spans="1:31" x14ac:dyDescent="0.3">
      <c r="A28" s="6" t="s">
        <v>21</v>
      </c>
      <c r="B28" s="15"/>
      <c r="C28" s="15"/>
      <c r="D28" s="15"/>
      <c r="E28" s="15"/>
      <c r="F28" s="15"/>
      <c r="G28" s="15"/>
      <c r="H28" s="15"/>
      <c r="I28" s="15"/>
      <c r="J28" s="15"/>
      <c r="K28" s="14"/>
      <c r="L28" s="19"/>
      <c r="M28" s="15" t="e">
        <f t="shared" si="3"/>
        <v>#DIV/0!</v>
      </c>
      <c r="N28" s="21"/>
      <c r="O28" s="15"/>
      <c r="P28" s="15"/>
      <c r="Q28" s="18"/>
      <c r="R28" s="18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66"/>
      <c r="AD28" s="66"/>
      <c r="AE28" s="29"/>
    </row>
    <row r="29" spans="1:31" x14ac:dyDescent="0.3">
      <c r="A29" s="6" t="s">
        <v>22</v>
      </c>
      <c r="B29" s="15"/>
      <c r="C29" s="15"/>
      <c r="D29" s="15"/>
      <c r="E29" s="15"/>
      <c r="F29" s="15"/>
      <c r="G29" s="15"/>
      <c r="H29" s="15"/>
      <c r="I29" s="15"/>
      <c r="J29" s="15"/>
      <c r="K29" s="14"/>
      <c r="L29" s="19"/>
      <c r="M29" s="15" t="e">
        <f t="shared" si="3"/>
        <v>#DIV/0!</v>
      </c>
      <c r="N29" s="21"/>
      <c r="O29" s="15"/>
      <c r="P29" s="15"/>
      <c r="Q29" s="18"/>
      <c r="R29" s="18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66"/>
      <c r="AD29" s="66"/>
      <c r="AE29" s="29"/>
    </row>
    <row r="30" spans="1:31" x14ac:dyDescent="0.3">
      <c r="A30" s="28" t="s">
        <v>23</v>
      </c>
      <c r="B30" s="67">
        <f t="shared" ref="B30:L30" si="4">SUM(B8:B29)</f>
        <v>121512.6</v>
      </c>
      <c r="C30" s="23">
        <f t="shared" si="4"/>
        <v>26764.655210000001</v>
      </c>
      <c r="D30" s="15">
        <f>C30/B30*100</f>
        <v>22.02623860406246</v>
      </c>
      <c r="E30" s="22">
        <f t="shared" si="4"/>
        <v>0</v>
      </c>
      <c r="F30" s="24">
        <f t="shared" si="4"/>
        <v>0</v>
      </c>
      <c r="G30" s="15" t="e">
        <f>F30/E30*100</f>
        <v>#DIV/0!</v>
      </c>
      <c r="H30" s="22">
        <f t="shared" si="4"/>
        <v>0</v>
      </c>
      <c r="I30" s="22">
        <f t="shared" si="4"/>
        <v>0</v>
      </c>
      <c r="J30" s="15"/>
      <c r="K30" s="25">
        <f t="shared" si="4"/>
        <v>0</v>
      </c>
      <c r="L30" s="25">
        <f t="shared" si="4"/>
        <v>0</v>
      </c>
      <c r="M30" s="15" t="e">
        <f>L30/K30*100</f>
        <v>#DIV/0!</v>
      </c>
      <c r="N30" s="25">
        <f t="shared" ref="N30:O30" si="5">SUM(N8:N29)</f>
        <v>0</v>
      </c>
      <c r="O30" s="25">
        <f t="shared" si="5"/>
        <v>0</v>
      </c>
      <c r="P30" s="15" t="e">
        <f>O30/N30*100</f>
        <v>#DIV/0!</v>
      </c>
      <c r="Q30" s="26">
        <f>SUM(Q8:Q29)</f>
        <v>0</v>
      </c>
      <c r="R30" s="26">
        <f>SUM(R8:R29)</f>
        <v>0</v>
      </c>
      <c r="S30" s="15"/>
      <c r="T30" s="27">
        <f>T9</f>
        <v>197.88043999999999</v>
      </c>
      <c r="U30" s="27">
        <f>U9</f>
        <v>197.88043999999999</v>
      </c>
      <c r="V30" s="15">
        <v>100</v>
      </c>
      <c r="W30" s="27">
        <f>W9</f>
        <v>1067.49</v>
      </c>
      <c r="X30" s="27">
        <f>X9</f>
        <v>486.31036</v>
      </c>
      <c r="Y30" s="15">
        <f>X30/W30*100</f>
        <v>45.556432378757641</v>
      </c>
      <c r="Z30" s="27">
        <f t="shared" ref="Z30:AA30" si="6">Z8+Z9+Z10+Z11+Z12+Z13+Z14+Z15+Z16+Z17+Z18+Z19+Z20+Z21+Z22+Z23+Z24+Z25+Z26+Z27+Z28+Z29</f>
        <v>770</v>
      </c>
      <c r="AA30" s="27">
        <f t="shared" si="6"/>
        <v>530</v>
      </c>
      <c r="AB30" s="15">
        <v>0</v>
      </c>
      <c r="AC30" s="27">
        <f t="shared" ref="AC30" si="7">AC8+AC9+AC10+AC11+AC12+AC13+AC14+AC15+AC16+AC17+AC18+AC19+AC20+AC21+AC22+AC23+AC24+AC25+AC26+AC27+AC28+AC29</f>
        <v>123547.97044</v>
      </c>
      <c r="AD30" s="27">
        <f t="shared" ref="AD30" si="8">AD8+AD9+AD10+AD11+AD12+AD13+AD14+AD15+AD16+AD17+AD18+AD19+AD20+AD21+AD22+AD23+AD24+AD25+AD26+AD27+AD28+AD29</f>
        <v>27978.846010000001</v>
      </c>
      <c r="AE30" s="26">
        <f>AD30/AC30*100</f>
        <v>22.646139722374219</v>
      </c>
    </row>
    <row r="31" spans="1:31" hidden="1" outlineLevel="1" x14ac:dyDescent="0.3">
      <c r="N31" s="2"/>
    </row>
    <row r="32" spans="1:31" hidden="1" outlineLevel="1" x14ac:dyDescent="0.3">
      <c r="N32" s="2"/>
    </row>
    <row r="33" spans="1:28" hidden="1" outlineLevel="1" x14ac:dyDescent="0.3"/>
    <row r="34" spans="1:28" hidden="1" outlineLevel="1" x14ac:dyDescent="0.3"/>
    <row r="35" spans="1:28" hidden="1" outlineLevel="1" x14ac:dyDescent="0.3"/>
    <row r="36" spans="1:28" collapsed="1" x14ac:dyDescent="0.3"/>
    <row r="37" spans="1:28" hidden="1" outlineLevel="1" x14ac:dyDescent="0.3"/>
    <row r="38" spans="1:28" collapsed="1" x14ac:dyDescent="0.3">
      <c r="A38" s="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x14ac:dyDescent="0.3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8"/>
      <c r="U39" s="8"/>
      <c r="V39" s="8"/>
      <c r="W39" s="8"/>
      <c r="X39" s="8"/>
      <c r="Y39" s="8"/>
      <c r="Z39" s="8"/>
      <c r="AA39" s="8"/>
      <c r="AB39" s="8"/>
    </row>
    <row r="40" spans="1:28" x14ac:dyDescent="0.3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8"/>
      <c r="U40" s="8"/>
      <c r="V40" s="8"/>
      <c r="W40" s="8"/>
      <c r="X40" s="8"/>
      <c r="Y40" s="8"/>
      <c r="Z40" s="8"/>
      <c r="AA40" s="8"/>
      <c r="AB40" s="8"/>
    </row>
  </sheetData>
  <mergeCells count="13">
    <mergeCell ref="A1:AE1"/>
    <mergeCell ref="AC3:AE6"/>
    <mergeCell ref="T3:V6"/>
    <mergeCell ref="U2:AE2"/>
    <mergeCell ref="A3:A6"/>
    <mergeCell ref="N3:P6"/>
    <mergeCell ref="Q3:S6"/>
    <mergeCell ref="B3:D6"/>
    <mergeCell ref="E3:G6"/>
    <mergeCell ref="H3:J6"/>
    <mergeCell ref="K3:M6"/>
    <mergeCell ref="Z3:AB6"/>
    <mergeCell ref="W3:Y6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 из МР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Kozhemyakina_EG</cp:lastModifiedBy>
  <cp:lastPrinted>2016-04-04T04:05:25Z</cp:lastPrinted>
  <dcterms:created xsi:type="dcterms:W3CDTF">2013-12-03T03:59:58Z</dcterms:created>
  <dcterms:modified xsi:type="dcterms:W3CDTF">2016-10-12T03:26:36Z</dcterms:modified>
</cp:coreProperties>
</file>